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Команды" sheetId="1" r:id="rId1"/>
    <sheet name="213_нет" sheetId="4" state="hidden" r:id="rId2"/>
    <sheet name="ИТОГ" sheetId="6" r:id="rId3"/>
  </sheets>
  <calcPr calcId="145621"/>
</workbook>
</file>

<file path=xl/calcChain.xml><?xml version="1.0" encoding="utf-8"?>
<calcChain xmlns="http://schemas.openxmlformats.org/spreadsheetml/2006/main">
  <c r="N26" i="1" l="1"/>
  <c r="L26" i="1"/>
  <c r="N25" i="1"/>
  <c r="M25" i="1"/>
  <c r="L25" i="1"/>
  <c r="K25" i="1"/>
  <c r="O24" i="1"/>
  <c r="O23" i="1"/>
  <c r="O22" i="1"/>
  <c r="O21" i="1"/>
  <c r="N17" i="1"/>
  <c r="L17" i="1"/>
  <c r="N16" i="1"/>
  <c r="M16" i="1"/>
  <c r="L16" i="1"/>
  <c r="K16" i="1"/>
  <c r="O15" i="1"/>
  <c r="O14" i="1"/>
  <c r="O17" i="1" s="1"/>
  <c r="O13" i="1"/>
  <c r="O12" i="1"/>
  <c r="N8" i="1"/>
  <c r="L8" i="1"/>
  <c r="N7" i="1"/>
  <c r="M7" i="1"/>
  <c r="L7" i="1"/>
  <c r="K7" i="1"/>
  <c r="O6" i="1"/>
  <c r="O5" i="1"/>
  <c r="O4" i="1"/>
  <c r="O3" i="1"/>
  <c r="O8" i="1" s="1"/>
  <c r="E26" i="1"/>
  <c r="C26" i="1"/>
  <c r="E25" i="1"/>
  <c r="D25" i="1"/>
  <c r="C25" i="1"/>
  <c r="B25" i="1"/>
  <c r="F24" i="1"/>
  <c r="F23" i="1"/>
  <c r="F22" i="1"/>
  <c r="F21" i="1"/>
  <c r="E17" i="1"/>
  <c r="C17" i="1"/>
  <c r="E16" i="1"/>
  <c r="D16" i="1"/>
  <c r="C16" i="1"/>
  <c r="B16" i="1"/>
  <c r="F15" i="1"/>
  <c r="F14" i="1"/>
  <c r="F13" i="1"/>
  <c r="F12" i="1"/>
  <c r="C7" i="1"/>
  <c r="D7" i="1"/>
  <c r="E7" i="1"/>
  <c r="C8" i="1"/>
  <c r="O26" i="1" l="1"/>
  <c r="F26" i="1"/>
  <c r="F17" i="1"/>
  <c r="E8" i="1"/>
  <c r="B7" i="1"/>
  <c r="B9" i="6" l="1"/>
  <c r="B8" i="6"/>
  <c r="B7" i="6"/>
  <c r="B5" i="6"/>
  <c r="B4" i="6"/>
  <c r="A9" i="6"/>
  <c r="A8" i="6"/>
  <c r="A7" i="6"/>
  <c r="A5" i="6"/>
  <c r="A4" i="6"/>
  <c r="A3" i="6"/>
  <c r="F6" i="1"/>
  <c r="F5" i="1"/>
  <c r="F4" i="1"/>
  <c r="F3" i="1"/>
  <c r="A6" i="6"/>
  <c r="A2" i="6"/>
  <c r="E20" i="4"/>
  <c r="G20" i="4" s="1"/>
  <c r="B6" i="6" s="1"/>
  <c r="C20" i="4"/>
  <c r="F19" i="4"/>
  <c r="E19" i="4"/>
  <c r="D19" i="4"/>
  <c r="C19" i="4"/>
  <c r="B19" i="4"/>
  <c r="G18" i="4"/>
  <c r="G17" i="4"/>
  <c r="G16" i="4"/>
  <c r="G15" i="4"/>
  <c r="G14" i="4"/>
  <c r="E9" i="4"/>
  <c r="C9" i="4"/>
  <c r="G9" i="4" s="1"/>
  <c r="F8" i="4"/>
  <c r="E8" i="4"/>
  <c r="D8" i="4"/>
  <c r="C8" i="4"/>
  <c r="B8" i="4"/>
  <c r="G7" i="4"/>
  <c r="G6" i="4"/>
  <c r="G5" i="4"/>
  <c r="G4" i="4"/>
  <c r="G3" i="4"/>
  <c r="F8" i="1" l="1"/>
  <c r="B3" i="6" s="1"/>
  <c r="B2" i="6" l="1"/>
</calcChain>
</file>

<file path=xl/sharedStrings.xml><?xml version="1.0" encoding="utf-8"?>
<sst xmlns="http://schemas.openxmlformats.org/spreadsheetml/2006/main" count="155" uniqueCount="25">
  <si>
    <t>ОУ</t>
  </si>
  <si>
    <t> </t>
  </si>
  <si>
    <t>Тема 1</t>
  </si>
  <si>
    <t>Тема 2</t>
  </si>
  <si>
    <t>Тема 3</t>
  </si>
  <si>
    <t>Тема 4</t>
  </si>
  <si>
    <t>Тема 5</t>
  </si>
  <si>
    <t>Бонусы по задачам</t>
  </si>
  <si>
    <t>Задача1</t>
  </si>
  <si>
    <t>Задача2</t>
  </si>
  <si>
    <t>Заполнять только желтые ячейки!</t>
  </si>
  <si>
    <t>Задача3</t>
  </si>
  <si>
    <t>Задача4</t>
  </si>
  <si>
    <t>Задача5</t>
  </si>
  <si>
    <t>Бонусы по темам</t>
  </si>
  <si>
    <t>Бонусы по диагонали1</t>
  </si>
  <si>
    <t>Бонусы по диагонали2</t>
  </si>
  <si>
    <t>ИТОГО:</t>
  </si>
  <si>
    <t>Бонусы по диагонали 1</t>
  </si>
  <si>
    <t>Бонусы по диагонали 2</t>
  </si>
  <si>
    <t>    </t>
  </si>
  <si>
    <t>место</t>
  </si>
  <si>
    <t>ВСЁ СЧИТАЕТСЯ АВТОМАТИЧЕСКИ!!!</t>
  </si>
  <si>
    <t>Команда</t>
  </si>
  <si>
    <t>Общее количество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</si>
</sst>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Liberation Sans"/>
    </font>
    <font>
      <b/>
      <sz val="12"/>
      <color indexed="2"/>
      <name val="Arial"/>
    </font>
    <font>
      <sz val="10"/>
      <name val="Arial"/>
    </font>
    <font>
      <b/>
      <sz val="10"/>
      <name val="Arial"/>
    </font>
    <font>
      <b/>
      <sz val="10"/>
      <color indexed="4"/>
      <name val="Arial"/>
    </font>
    <font>
      <sz val="10"/>
      <color indexed="4"/>
      <name val="Arial"/>
    </font>
    <font>
      <b/>
      <sz val="9"/>
      <color indexed="4"/>
      <name val="Arial"/>
    </font>
    <font>
      <b/>
      <sz val="14"/>
      <color indexed="2"/>
      <name val="Arial"/>
    </font>
    <font>
      <b/>
      <sz val="18"/>
      <name val="Arial"/>
    </font>
    <font>
      <b/>
      <sz val="18"/>
      <color indexed="4"/>
      <name val="Arial"/>
    </font>
    <font>
      <b/>
      <sz val="18"/>
      <color indexed="2"/>
      <name val="Arial"/>
    </font>
    <font>
      <sz val="14"/>
      <name val="Arial"/>
    </font>
    <font>
      <b/>
      <sz val="14"/>
      <name val="Arial"/>
    </font>
    <font>
      <sz val="10"/>
      <color indexed="2"/>
      <name val="Arial"/>
    </font>
    <font>
      <b/>
      <sz val="18"/>
      <color theme="0"/>
      <name val="Arial"/>
      <family val="2"/>
      <charset val="204"/>
    </font>
    <font>
      <b/>
      <sz val="10"/>
      <color rgb="FFFF0000"/>
      <name val="Liberation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"/>
        <bgColor indexed="2"/>
      </patternFill>
    </fill>
    <fill>
      <patternFill patternType="solid">
        <fgColor rgb="FFFF0000"/>
        <bgColor indexed="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5" fillId="5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Normal="100" workbookViewId="0">
      <selection activeCell="L32" sqref="L32"/>
    </sheetView>
  </sheetViews>
  <sheetFormatPr defaultColWidth="10.42578125" defaultRowHeight="12.75" x14ac:dyDescent="0.2"/>
  <cols>
    <col min="2" max="2" width="11.7109375" customWidth="1"/>
    <col min="4" max="4" width="12.140625" customWidth="1"/>
    <col min="6" max="6" width="12.42578125" customWidth="1"/>
    <col min="7" max="7" width="29.85546875" hidden="1" customWidth="1"/>
    <col min="8" max="8" width="0" hidden="1" customWidth="1"/>
    <col min="11" max="11" width="12" customWidth="1"/>
    <col min="13" max="13" width="12" customWidth="1"/>
    <col min="15" max="15" width="11.42578125" customWidth="1"/>
  </cols>
  <sheetData>
    <row r="1" spans="1:15" ht="15.75" x14ac:dyDescent="0.25">
      <c r="A1" s="1" t="s">
        <v>23</v>
      </c>
      <c r="B1" s="2"/>
      <c r="C1" s="3"/>
      <c r="D1" s="3"/>
      <c r="E1" s="3"/>
      <c r="F1" s="3"/>
      <c r="G1" s="3"/>
      <c r="H1" s="3"/>
      <c r="I1" s="3"/>
      <c r="J1" s="1" t="s">
        <v>23</v>
      </c>
      <c r="K1" s="2"/>
      <c r="L1" s="3"/>
      <c r="M1" s="3"/>
      <c r="N1" s="3"/>
      <c r="O1" s="3"/>
    </row>
    <row r="2" spans="1:15" ht="24.75" customHeight="1" x14ac:dyDescent="0.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7</v>
      </c>
      <c r="G2" s="3"/>
      <c r="H2" s="3"/>
      <c r="I2" s="3"/>
      <c r="J2" s="4" t="s">
        <v>1</v>
      </c>
      <c r="K2" s="5" t="s">
        <v>2</v>
      </c>
      <c r="L2" s="5" t="s">
        <v>3</v>
      </c>
      <c r="M2" s="5" t="s">
        <v>4</v>
      </c>
      <c r="N2" s="5" t="s">
        <v>5</v>
      </c>
      <c r="O2" s="6" t="s">
        <v>7</v>
      </c>
    </row>
    <row r="3" spans="1:15" x14ac:dyDescent="0.2">
      <c r="A3" s="7" t="s">
        <v>8</v>
      </c>
      <c r="B3" s="8"/>
      <c r="C3" s="8"/>
      <c r="D3" s="8"/>
      <c r="E3" s="8"/>
      <c r="F3" s="9">
        <f>IF(B3+C3+D3+E3=40,10,0)</f>
        <v>0</v>
      </c>
      <c r="G3" s="3"/>
      <c r="H3" s="3"/>
      <c r="I3" s="3"/>
      <c r="J3" s="7" t="s">
        <v>8</v>
      </c>
      <c r="K3" s="8"/>
      <c r="L3" s="8"/>
      <c r="M3" s="8"/>
      <c r="N3" s="8"/>
      <c r="O3" s="9">
        <f>IF(K3+L3+M3+N3=40,10,0)</f>
        <v>0</v>
      </c>
    </row>
    <row r="4" spans="1:15" x14ac:dyDescent="0.2">
      <c r="A4" s="7" t="s">
        <v>9</v>
      </c>
      <c r="B4" s="8"/>
      <c r="C4" s="8"/>
      <c r="D4" s="8"/>
      <c r="E4" s="8"/>
      <c r="F4" s="9">
        <f>IF(B4+C4+D4+E4=80,20,0)</f>
        <v>0</v>
      </c>
      <c r="G4" s="44" t="s">
        <v>10</v>
      </c>
      <c r="H4" s="44"/>
      <c r="I4" s="3"/>
      <c r="J4" s="7" t="s">
        <v>9</v>
      </c>
      <c r="K4" s="8"/>
      <c r="L4" s="8"/>
      <c r="M4" s="8"/>
      <c r="N4" s="8"/>
      <c r="O4" s="9">
        <f>IF(K4+L4+M4+N4=80,20,0)</f>
        <v>0</v>
      </c>
    </row>
    <row r="5" spans="1:15" x14ac:dyDescent="0.2">
      <c r="A5" s="7" t="s">
        <v>11</v>
      </c>
      <c r="B5" s="8"/>
      <c r="C5" s="8"/>
      <c r="D5" s="8"/>
      <c r="E5" s="8"/>
      <c r="F5" s="9">
        <f>IF(B5+C5+D5+E5=120,30,0)</f>
        <v>0</v>
      </c>
      <c r="G5" s="45"/>
      <c r="H5" s="46"/>
      <c r="I5" s="10"/>
      <c r="J5" s="7" t="s">
        <v>11</v>
      </c>
      <c r="K5" s="8"/>
      <c r="L5" s="8"/>
      <c r="M5" s="8"/>
      <c r="N5" s="8"/>
      <c r="O5" s="9">
        <f>IF(K5+L5+M5+N5=120,30,0)</f>
        <v>0</v>
      </c>
    </row>
    <row r="6" spans="1:15" x14ac:dyDescent="0.2">
      <c r="A6" s="7" t="s">
        <v>12</v>
      </c>
      <c r="B6" s="8"/>
      <c r="C6" s="8"/>
      <c r="D6" s="8"/>
      <c r="E6" s="8"/>
      <c r="F6" s="9">
        <f>IF(B6+C6+D6+E6=160,40,0)</f>
        <v>0</v>
      </c>
      <c r="G6" s="3"/>
      <c r="H6" s="3"/>
      <c r="I6" s="3"/>
      <c r="J6" s="7" t="s">
        <v>12</v>
      </c>
      <c r="K6" s="8"/>
      <c r="L6" s="8"/>
      <c r="M6" s="8"/>
      <c r="N6" s="8"/>
      <c r="O6" s="9">
        <f>IF(K6+L6+M6+N6=160,40,0)</f>
        <v>0</v>
      </c>
    </row>
    <row r="7" spans="1:15" ht="25.5" x14ac:dyDescent="0.2">
      <c r="A7" s="11" t="s">
        <v>14</v>
      </c>
      <c r="B7" s="9">
        <f>IF(B3+B4+B5+B6=100,50,0)</f>
        <v>0</v>
      </c>
      <c r="C7" s="9">
        <f>IF(C3+C4+C5+C6=100,50,0)</f>
        <v>0</v>
      </c>
      <c r="D7" s="9">
        <f>IF(D3+D4+D5+D6=100,50,0)</f>
        <v>0</v>
      </c>
      <c r="E7" s="9">
        <f>IF(E3+E4+E5+E6=100,50,0)</f>
        <v>0</v>
      </c>
      <c r="F7" s="17" t="s">
        <v>17</v>
      </c>
      <c r="G7" s="3"/>
      <c r="H7" s="3"/>
      <c r="I7" s="3"/>
      <c r="J7" s="11" t="s">
        <v>14</v>
      </c>
      <c r="K7" s="9">
        <f>IF(K3+K4+K5+K6=100,50,0)</f>
        <v>0</v>
      </c>
      <c r="L7" s="9">
        <f>IF(L3+L4+L5+L6=100,50,0)</f>
        <v>0</v>
      </c>
      <c r="M7" s="9">
        <f>IF(M3+M4+M5+M6=100,50,0)</f>
        <v>0</v>
      </c>
      <c r="N7" s="9">
        <f>IF(N3+N4+N5+N6=100,50,0)</f>
        <v>0</v>
      </c>
      <c r="O7" s="17" t="s">
        <v>17</v>
      </c>
    </row>
    <row r="8" spans="1:15" ht="27" customHeight="1" x14ac:dyDescent="0.2">
      <c r="A8" s="43"/>
      <c r="B8" s="14" t="s">
        <v>15</v>
      </c>
      <c r="C8" s="15">
        <f>IF(B3+C4+D5+E6=100,50,0)</f>
        <v>0</v>
      </c>
      <c r="D8" s="15" t="s">
        <v>16</v>
      </c>
      <c r="E8" s="16">
        <f>IF(B6+C5+D4+E3=100,50,0)</f>
        <v>0</v>
      </c>
      <c r="F8" s="17">
        <f>SUM(B3:F6)+E8+C8</f>
        <v>0</v>
      </c>
      <c r="G8" s="3"/>
      <c r="H8" s="3"/>
      <c r="I8" s="3"/>
      <c r="J8" s="43"/>
      <c r="K8" s="14" t="s">
        <v>15</v>
      </c>
      <c r="L8" s="15">
        <f>IF(K3+L4+M5+N6=100,50,0)</f>
        <v>0</v>
      </c>
      <c r="M8" s="15" t="s">
        <v>16</v>
      </c>
      <c r="N8" s="16">
        <f>IF(K6+L5+M4+N3=100,50,0)</f>
        <v>0</v>
      </c>
      <c r="O8" s="17">
        <f>SUM(K3:O6)+N8+L8</f>
        <v>0</v>
      </c>
    </row>
    <row r="9" spans="1:15" ht="27" customHeight="1" x14ac:dyDescent="0.2">
      <c r="A9" s="13"/>
      <c r="B9" s="40"/>
      <c r="C9" s="40"/>
      <c r="D9" s="40"/>
      <c r="E9" s="41"/>
      <c r="F9" s="42"/>
      <c r="G9" s="3"/>
      <c r="H9" s="3"/>
      <c r="I9" s="3"/>
      <c r="J9" s="13"/>
      <c r="K9" s="40"/>
      <c r="L9" s="40"/>
      <c r="M9" s="40"/>
      <c r="N9" s="41"/>
      <c r="O9" s="42"/>
    </row>
    <row r="10" spans="1:15" ht="15.75" customHeight="1" x14ac:dyDescent="0.25">
      <c r="A10" s="1" t="s">
        <v>23</v>
      </c>
      <c r="B10" s="2"/>
      <c r="C10" s="3"/>
      <c r="D10" s="3"/>
      <c r="E10" s="3"/>
      <c r="F10" s="3"/>
      <c r="G10" s="3"/>
      <c r="H10" s="3"/>
      <c r="I10" s="3"/>
      <c r="J10" s="1" t="s">
        <v>23</v>
      </c>
      <c r="K10" s="2"/>
      <c r="L10" s="3"/>
      <c r="M10" s="3"/>
      <c r="N10" s="3"/>
      <c r="O10" s="3"/>
    </row>
    <row r="11" spans="1:15" ht="25.5" customHeight="1" x14ac:dyDescent="0.2">
      <c r="A11" s="4" t="s">
        <v>1</v>
      </c>
      <c r="B11" s="5" t="s">
        <v>2</v>
      </c>
      <c r="C11" s="5" t="s">
        <v>3</v>
      </c>
      <c r="D11" s="5" t="s">
        <v>4</v>
      </c>
      <c r="E11" s="5" t="s">
        <v>5</v>
      </c>
      <c r="F11" s="6" t="s">
        <v>7</v>
      </c>
      <c r="G11" s="3"/>
      <c r="H11" s="3"/>
      <c r="I11" s="3"/>
      <c r="J11" s="4" t="s">
        <v>1</v>
      </c>
      <c r="K11" s="5" t="s">
        <v>2</v>
      </c>
      <c r="L11" s="5" t="s">
        <v>3</v>
      </c>
      <c r="M11" s="5" t="s">
        <v>4</v>
      </c>
      <c r="N11" s="5" t="s">
        <v>5</v>
      </c>
      <c r="O11" s="6" t="s">
        <v>7</v>
      </c>
    </row>
    <row r="12" spans="1:15" ht="14.25" customHeight="1" x14ac:dyDescent="0.2">
      <c r="A12" s="7" t="s">
        <v>8</v>
      </c>
      <c r="B12" s="8"/>
      <c r="C12" s="8"/>
      <c r="D12" s="8"/>
      <c r="E12" s="8"/>
      <c r="F12" s="9">
        <f>IF(B12+C12+D12+E12=40,10,0)</f>
        <v>0</v>
      </c>
      <c r="G12" s="3"/>
      <c r="H12" s="3"/>
      <c r="I12" s="3"/>
      <c r="J12" s="7" t="s">
        <v>8</v>
      </c>
      <c r="K12" s="8"/>
      <c r="L12" s="8"/>
      <c r="M12" s="8"/>
      <c r="N12" s="8"/>
      <c r="O12" s="9">
        <f>IF(K12+L12+M12+N12=40,10,0)</f>
        <v>0</v>
      </c>
    </row>
    <row r="13" spans="1:15" ht="14.25" customHeight="1" x14ac:dyDescent="0.2">
      <c r="A13" s="7" t="s">
        <v>9</v>
      </c>
      <c r="B13" s="8"/>
      <c r="C13" s="8"/>
      <c r="D13" s="8"/>
      <c r="E13" s="8"/>
      <c r="F13" s="9">
        <f>IF(B13+C13+D13+E13=80,20,0)</f>
        <v>0</v>
      </c>
      <c r="G13" s="3"/>
      <c r="H13" s="3"/>
      <c r="I13" s="3"/>
      <c r="J13" s="7" t="s">
        <v>9</v>
      </c>
      <c r="K13" s="8"/>
      <c r="L13" s="8"/>
      <c r="M13" s="8"/>
      <c r="N13" s="8"/>
      <c r="O13" s="9">
        <f>IF(K13+L13+M13+N13=80,20,0)</f>
        <v>0</v>
      </c>
    </row>
    <row r="14" spans="1:15" ht="14.25" customHeight="1" x14ac:dyDescent="0.2">
      <c r="A14" s="7" t="s">
        <v>11</v>
      </c>
      <c r="B14" s="8"/>
      <c r="C14" s="8"/>
      <c r="D14" s="8"/>
      <c r="E14" s="8"/>
      <c r="F14" s="9">
        <f>IF(B14+C14+D14+E14=120,30,0)</f>
        <v>0</v>
      </c>
      <c r="G14" s="3"/>
      <c r="H14" s="3"/>
      <c r="I14" s="3"/>
      <c r="J14" s="7" t="s">
        <v>11</v>
      </c>
      <c r="K14" s="8"/>
      <c r="L14" s="8"/>
      <c r="M14" s="8"/>
      <c r="N14" s="8"/>
      <c r="O14" s="9">
        <f>IF(K14+L14+M14+N14=120,30,0)</f>
        <v>0</v>
      </c>
    </row>
    <row r="15" spans="1:15" ht="14.25" customHeight="1" x14ac:dyDescent="0.2">
      <c r="A15" s="7" t="s">
        <v>12</v>
      </c>
      <c r="B15" s="8"/>
      <c r="C15" s="8"/>
      <c r="D15" s="8"/>
      <c r="E15" s="8"/>
      <c r="F15" s="9">
        <f>IF(B15+C15+D15+E15=160,40,0)</f>
        <v>0</v>
      </c>
      <c r="G15" s="3"/>
      <c r="H15" s="3"/>
      <c r="I15" s="3"/>
      <c r="J15" s="7" t="s">
        <v>12</v>
      </c>
      <c r="K15" s="8"/>
      <c r="L15" s="8"/>
      <c r="M15" s="8"/>
      <c r="N15" s="8"/>
      <c r="O15" s="9">
        <f>IF(K15+L15+M15+N15=160,40,0)</f>
        <v>0</v>
      </c>
    </row>
    <row r="16" spans="1:15" ht="27" customHeight="1" x14ac:dyDescent="0.2">
      <c r="A16" s="11" t="s">
        <v>14</v>
      </c>
      <c r="B16" s="9">
        <f>IF(B12+B13+B14+B15=100,50,0)</f>
        <v>0</v>
      </c>
      <c r="C16" s="9">
        <f>IF(C12+C13+C14+C15=100,50,0)</f>
        <v>0</v>
      </c>
      <c r="D16" s="9">
        <f>IF(D12+D13+D14+D15=100,50,0)</f>
        <v>0</v>
      </c>
      <c r="E16" s="9">
        <f>IF(E12+E13+E14+E15=100,50,0)</f>
        <v>0</v>
      </c>
      <c r="F16" s="17" t="s">
        <v>17</v>
      </c>
      <c r="G16" s="3"/>
      <c r="H16" s="3"/>
      <c r="I16" s="3"/>
      <c r="J16" s="11" t="s">
        <v>14</v>
      </c>
      <c r="K16" s="9">
        <f>IF(K12+K13+K14+K15=100,50,0)</f>
        <v>0</v>
      </c>
      <c r="L16" s="9">
        <f>IF(L12+L13+L14+L15=100,50,0)</f>
        <v>0</v>
      </c>
      <c r="M16" s="9">
        <f>IF(M12+M13+M14+M15=100,50,0)</f>
        <v>0</v>
      </c>
      <c r="N16" s="9">
        <f>IF(N12+N13+N14+N15=100,50,0)</f>
        <v>0</v>
      </c>
      <c r="O16" s="17" t="s">
        <v>17</v>
      </c>
    </row>
    <row r="17" spans="1:15" ht="27" customHeight="1" x14ac:dyDescent="0.2">
      <c r="A17" s="43"/>
      <c r="B17" s="14" t="s">
        <v>15</v>
      </c>
      <c r="C17" s="15">
        <f>IF(B12+C13+D14+E15=100,50,0)</f>
        <v>0</v>
      </c>
      <c r="D17" s="15" t="s">
        <v>16</v>
      </c>
      <c r="E17" s="16">
        <f>IF(B15+C14+D13+E12=100,50,0)</f>
        <v>0</v>
      </c>
      <c r="F17" s="17">
        <f>SUM(B12:F15)+E17+C17</f>
        <v>0</v>
      </c>
      <c r="G17" s="3"/>
      <c r="H17" s="3"/>
      <c r="I17" s="3"/>
      <c r="J17" s="43"/>
      <c r="K17" s="14" t="s">
        <v>15</v>
      </c>
      <c r="L17" s="15">
        <f>IF(K12+L13+M14+N15=100,50,0)</f>
        <v>0</v>
      </c>
      <c r="M17" s="15" t="s">
        <v>16</v>
      </c>
      <c r="N17" s="16">
        <f>IF(K15+L14+M13+N12=100,50,0)</f>
        <v>0</v>
      </c>
      <c r="O17" s="17">
        <f>SUM(K12:O15)+N17+L17</f>
        <v>0</v>
      </c>
    </row>
    <row r="18" spans="1:15" ht="27" customHeight="1" x14ac:dyDescent="0.2">
      <c r="A18" s="13"/>
      <c r="B18" s="40"/>
      <c r="C18" s="40"/>
      <c r="D18" s="40"/>
      <c r="E18" s="41"/>
      <c r="F18" s="42"/>
      <c r="G18" s="3"/>
      <c r="H18" s="3"/>
      <c r="I18" s="3"/>
      <c r="J18" s="13"/>
      <c r="K18" s="40"/>
      <c r="L18" s="40"/>
      <c r="M18" s="40"/>
      <c r="N18" s="41"/>
      <c r="O18" s="42"/>
    </row>
    <row r="19" spans="1:15" ht="17.25" customHeight="1" x14ac:dyDescent="0.25">
      <c r="A19" s="1" t="s">
        <v>23</v>
      </c>
      <c r="B19" s="2"/>
      <c r="C19" s="3"/>
      <c r="D19" s="3"/>
      <c r="E19" s="3"/>
      <c r="F19" s="3"/>
      <c r="G19" s="3"/>
      <c r="H19" s="3"/>
      <c r="I19" s="3"/>
      <c r="J19" s="1" t="s">
        <v>23</v>
      </c>
      <c r="K19" s="2"/>
      <c r="L19" s="3"/>
      <c r="M19" s="3"/>
      <c r="N19" s="3"/>
      <c r="O19" s="3"/>
    </row>
    <row r="20" spans="1:15" ht="29.25" customHeight="1" x14ac:dyDescent="0.2">
      <c r="A20" s="4" t="s">
        <v>1</v>
      </c>
      <c r="B20" s="5" t="s">
        <v>2</v>
      </c>
      <c r="C20" s="5" t="s">
        <v>3</v>
      </c>
      <c r="D20" s="5" t="s">
        <v>4</v>
      </c>
      <c r="E20" s="5" t="s">
        <v>5</v>
      </c>
      <c r="F20" s="6" t="s">
        <v>7</v>
      </c>
      <c r="G20" s="3"/>
      <c r="H20" s="3"/>
      <c r="I20" s="3"/>
      <c r="J20" s="4" t="s">
        <v>1</v>
      </c>
      <c r="K20" s="5" t="s">
        <v>2</v>
      </c>
      <c r="L20" s="5" t="s">
        <v>3</v>
      </c>
      <c r="M20" s="5" t="s">
        <v>4</v>
      </c>
      <c r="N20" s="5" t="s">
        <v>5</v>
      </c>
      <c r="O20" s="6" t="s">
        <v>7</v>
      </c>
    </row>
    <row r="21" spans="1:15" x14ac:dyDescent="0.2">
      <c r="A21" s="7" t="s">
        <v>8</v>
      </c>
      <c r="B21" s="8"/>
      <c r="C21" s="8"/>
      <c r="D21" s="8"/>
      <c r="E21" s="8"/>
      <c r="F21" s="9">
        <f>IF(B21+C21+D21+E21=40,10,0)</f>
        <v>0</v>
      </c>
      <c r="J21" s="7" t="s">
        <v>8</v>
      </c>
      <c r="K21" s="8"/>
      <c r="L21" s="8"/>
      <c r="M21" s="8"/>
      <c r="N21" s="8"/>
      <c r="O21" s="9">
        <f>IF(K21+L21+M21+N21=40,10,0)</f>
        <v>0</v>
      </c>
    </row>
    <row r="22" spans="1:15" x14ac:dyDescent="0.2">
      <c r="A22" s="7" t="s">
        <v>9</v>
      </c>
      <c r="B22" s="8"/>
      <c r="C22" s="8"/>
      <c r="D22" s="8"/>
      <c r="E22" s="8"/>
      <c r="F22" s="9">
        <f>IF(B22+C22+D22+E22=80,20,0)</f>
        <v>0</v>
      </c>
      <c r="J22" s="7" t="s">
        <v>9</v>
      </c>
      <c r="K22" s="8"/>
      <c r="L22" s="8"/>
      <c r="M22" s="8"/>
      <c r="N22" s="8"/>
      <c r="O22" s="9">
        <f>IF(K22+L22+M22+N22=80,20,0)</f>
        <v>0</v>
      </c>
    </row>
    <row r="23" spans="1:15" x14ac:dyDescent="0.2">
      <c r="A23" s="7" t="s">
        <v>11</v>
      </c>
      <c r="B23" s="8"/>
      <c r="C23" s="8"/>
      <c r="D23" s="8"/>
      <c r="E23" s="8"/>
      <c r="F23" s="9">
        <f>IF(B23+C23+D23+E23=120,30,0)</f>
        <v>0</v>
      </c>
      <c r="J23" s="7" t="s">
        <v>11</v>
      </c>
      <c r="K23" s="8"/>
      <c r="L23" s="8"/>
      <c r="M23" s="8"/>
      <c r="N23" s="8"/>
      <c r="O23" s="9">
        <f>IF(K23+L23+M23+N23=120,30,0)</f>
        <v>0</v>
      </c>
    </row>
    <row r="24" spans="1:15" x14ac:dyDescent="0.2">
      <c r="A24" s="7" t="s">
        <v>12</v>
      </c>
      <c r="B24" s="8"/>
      <c r="C24" s="8"/>
      <c r="D24" s="8"/>
      <c r="E24" s="8"/>
      <c r="F24" s="9">
        <f>IF(B24+C24+D24+E24=160,40,0)</f>
        <v>0</v>
      </c>
      <c r="J24" s="7" t="s">
        <v>12</v>
      </c>
      <c r="K24" s="8"/>
      <c r="L24" s="8"/>
      <c r="M24" s="8"/>
      <c r="N24" s="8"/>
      <c r="O24" s="9">
        <f>IF(K24+L24+M24+N24=160,40,0)</f>
        <v>0</v>
      </c>
    </row>
    <row r="25" spans="1:15" ht="25.5" x14ac:dyDescent="0.2">
      <c r="A25" s="11" t="s">
        <v>14</v>
      </c>
      <c r="B25" s="9">
        <f>IF(B21+B22+B23+B24=100,50,0)</f>
        <v>0</v>
      </c>
      <c r="C25" s="9">
        <f>IF(C21+C22+C23+C24=100,50,0)</f>
        <v>0</v>
      </c>
      <c r="D25" s="9">
        <f>IF(D21+D22+D23+D24=100,50,0)</f>
        <v>0</v>
      </c>
      <c r="E25" s="9">
        <f>IF(E21+E22+E23+E24=100,50,0)</f>
        <v>0</v>
      </c>
      <c r="F25" s="17" t="s">
        <v>17</v>
      </c>
      <c r="J25" s="11" t="s">
        <v>14</v>
      </c>
      <c r="K25" s="9">
        <f>IF(K21+K22+K23+K24=100,50,0)</f>
        <v>0</v>
      </c>
      <c r="L25" s="9">
        <f>IF(L21+L22+L23+L24=100,50,0)</f>
        <v>0</v>
      </c>
      <c r="M25" s="9">
        <f>IF(M21+M22+M23+M24=100,50,0)</f>
        <v>0</v>
      </c>
      <c r="N25" s="9">
        <f>IF(N21+N22+N23+N24=100,50,0)</f>
        <v>0</v>
      </c>
      <c r="O25" s="17" t="s">
        <v>17</v>
      </c>
    </row>
    <row r="26" spans="1:15" ht="26.25" customHeight="1" x14ac:dyDescent="0.2">
      <c r="A26" s="43"/>
      <c r="B26" s="14" t="s">
        <v>15</v>
      </c>
      <c r="C26" s="15">
        <f>IF(B21+C22+D23+E24=100,50,0)</f>
        <v>0</v>
      </c>
      <c r="D26" s="15" t="s">
        <v>16</v>
      </c>
      <c r="E26" s="16">
        <f>IF(B24+C23+D22+E21=100,50,0)</f>
        <v>0</v>
      </c>
      <c r="F26" s="17">
        <f>SUM(B21:F24)+E26+C26</f>
        <v>0</v>
      </c>
      <c r="J26" s="43"/>
      <c r="K26" s="14" t="s">
        <v>15</v>
      </c>
      <c r="L26" s="15">
        <f>IF(K21+L22+M23+N24=100,50,0)</f>
        <v>0</v>
      </c>
      <c r="M26" s="15" t="s">
        <v>16</v>
      </c>
      <c r="N26" s="16">
        <f>IF(K24+L23+M22+N21=100,50,0)</f>
        <v>0</v>
      </c>
      <c r="O26" s="17">
        <f>SUM(K21:O24)+N26+L26</f>
        <v>0</v>
      </c>
    </row>
    <row r="28" spans="1:15" x14ac:dyDescent="0.2">
      <c r="F28" s="49" t="s">
        <v>10</v>
      </c>
      <c r="G28" s="49"/>
      <c r="H28" s="49"/>
      <c r="I28" s="49"/>
      <c r="J28" s="49"/>
    </row>
  </sheetData>
  <mergeCells count="2">
    <mergeCell ref="G4:H5"/>
    <mergeCell ref="F28:J28"/>
  </mergeCells>
  <pageMargins left="0.7" right="0.7" top="0.75" bottom="0.75" header="0.51181102362204689" footer="0.51181102362204689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2.75" x14ac:dyDescent="0.2"/>
  <cols>
    <col min="1" max="1" width="12.7109375" customWidth="1"/>
    <col min="2" max="2" width="12" customWidth="1"/>
    <col min="4" max="4" width="12.7109375" customWidth="1"/>
    <col min="6" max="6" width="12.28515625" customWidth="1"/>
    <col min="8" max="8" width="25" customWidth="1"/>
  </cols>
  <sheetData>
    <row r="1" spans="1:10" ht="15.75" x14ac:dyDescent="0.25">
      <c r="A1" s="1" t="s">
        <v>20</v>
      </c>
      <c r="B1" s="2">
        <v>49</v>
      </c>
      <c r="C1" s="3"/>
      <c r="D1" s="3"/>
      <c r="E1" s="3"/>
      <c r="F1" s="3"/>
      <c r="G1" s="3"/>
      <c r="H1" s="3"/>
      <c r="I1" s="3"/>
      <c r="J1" s="3"/>
    </row>
    <row r="2" spans="1:10" ht="38.25" x14ac:dyDescent="0.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3"/>
      <c r="I2" s="3"/>
      <c r="J2" s="3"/>
    </row>
    <row r="3" spans="1:10" x14ac:dyDescent="0.2">
      <c r="A3" s="7" t="s">
        <v>8</v>
      </c>
      <c r="B3" s="8"/>
      <c r="C3" s="18"/>
      <c r="D3" s="18"/>
      <c r="E3" s="18"/>
      <c r="F3" s="18"/>
      <c r="G3" s="19">
        <f>IF(B3+C3+D3+E3+F3=50,10,0)</f>
        <v>0</v>
      </c>
      <c r="H3" s="3"/>
      <c r="I3" s="3"/>
      <c r="J3" s="3"/>
    </row>
    <row r="4" spans="1:10" x14ac:dyDescent="0.2">
      <c r="A4" s="20" t="s">
        <v>9</v>
      </c>
      <c r="B4" s="21"/>
      <c r="C4" s="22"/>
      <c r="D4" s="22"/>
      <c r="E4" s="22"/>
      <c r="F4" s="22"/>
      <c r="G4" s="23">
        <f>IF(B4+C4+D4+E4+F4=100,20,0)</f>
        <v>0</v>
      </c>
      <c r="H4" s="44" t="s">
        <v>10</v>
      </c>
      <c r="I4" s="44"/>
      <c r="J4" s="3"/>
    </row>
    <row r="5" spans="1:10" x14ac:dyDescent="0.2">
      <c r="A5" s="20" t="s">
        <v>11</v>
      </c>
      <c r="B5" s="21"/>
      <c r="C5" s="22"/>
      <c r="D5" s="22"/>
      <c r="E5" s="22"/>
      <c r="F5" s="22"/>
      <c r="G5" s="23">
        <f>IF(B5+C5+D5+E5+F5=150,30,0)</f>
        <v>0</v>
      </c>
      <c r="H5" s="45"/>
      <c r="I5" s="46"/>
      <c r="J5" s="10"/>
    </row>
    <row r="6" spans="1:10" x14ac:dyDescent="0.2">
      <c r="A6" s="20" t="s">
        <v>12</v>
      </c>
      <c r="B6" s="21"/>
      <c r="C6" s="22"/>
      <c r="D6" s="22"/>
      <c r="E6" s="22"/>
      <c r="F6" s="22"/>
      <c r="G6" s="23">
        <f>IF(B6+C6+D6+E6+F6=200,40,0)</f>
        <v>0</v>
      </c>
      <c r="H6" s="3"/>
      <c r="I6" s="3"/>
      <c r="J6" s="3"/>
    </row>
    <row r="7" spans="1:10" x14ac:dyDescent="0.2">
      <c r="A7" s="20" t="s">
        <v>13</v>
      </c>
      <c r="B7" s="21"/>
      <c r="C7" s="22"/>
      <c r="D7" s="22"/>
      <c r="E7" s="22"/>
      <c r="F7" s="22"/>
      <c r="G7" s="23">
        <f>IF(B7+C7+D7+E7+F7=250,50,0)</f>
        <v>0</v>
      </c>
      <c r="H7" s="3"/>
      <c r="I7" s="3"/>
      <c r="J7" s="3"/>
    </row>
    <row r="8" spans="1:10" ht="25.5" customHeight="1" x14ac:dyDescent="0.2">
      <c r="A8" s="24" t="s">
        <v>14</v>
      </c>
      <c r="B8" s="25">
        <f>IF(B3+B4+B5+B6+B7=150,60,0)</f>
        <v>0</v>
      </c>
      <c r="C8" s="23">
        <f>IF(C3+C4+C5+C6+C7=150,60,0)</f>
        <v>0</v>
      </c>
      <c r="D8" s="23">
        <f>IF(D3+D4+D5+D6+D7=150,60,0)</f>
        <v>0</v>
      </c>
      <c r="E8" s="23">
        <f>IF(E3+E4+E5+E6+E7=150,60,0)</f>
        <v>0</v>
      </c>
      <c r="F8" s="23">
        <f>IF(F3+F4+F5+F6+F7=150,60,0)</f>
        <v>0</v>
      </c>
      <c r="G8" s="4" t="s">
        <v>1</v>
      </c>
      <c r="H8" s="3"/>
      <c r="I8" s="3"/>
      <c r="J8" s="3"/>
    </row>
    <row r="9" spans="1:10" ht="24" x14ac:dyDescent="0.2">
      <c r="A9" s="13"/>
      <c r="B9" s="26" t="s">
        <v>18</v>
      </c>
      <c r="C9" s="26">
        <f>IF(B3+C4+D5+E6+F7=150,60,0)</f>
        <v>0</v>
      </c>
      <c r="D9" s="26" t="s">
        <v>19</v>
      </c>
      <c r="E9" s="27">
        <f>IF(B7+C6+D5+E4+F3=150,60,0)</f>
        <v>0</v>
      </c>
      <c r="F9" s="28" t="s">
        <v>17</v>
      </c>
      <c r="G9" s="28">
        <f>SUM(B3:G8)+E9+C9</f>
        <v>0</v>
      </c>
      <c r="H9" s="3"/>
      <c r="I9" s="3"/>
      <c r="J9" s="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5.75" x14ac:dyDescent="0.25">
      <c r="A12" s="1" t="s">
        <v>0</v>
      </c>
      <c r="B12" s="2">
        <v>53</v>
      </c>
      <c r="C12" s="3"/>
      <c r="D12" s="3"/>
      <c r="E12" s="3"/>
      <c r="F12" s="3"/>
      <c r="G12" s="3"/>
      <c r="H12" s="3"/>
      <c r="I12" s="3"/>
      <c r="J12" s="3"/>
    </row>
    <row r="13" spans="1:10" ht="38.25" x14ac:dyDescent="0.2">
      <c r="A13" s="4" t="s">
        <v>1</v>
      </c>
      <c r="B13" s="5" t="s">
        <v>2</v>
      </c>
      <c r="C13" s="29" t="s">
        <v>3</v>
      </c>
      <c r="D13" s="29" t="s">
        <v>4</v>
      </c>
      <c r="E13" s="29" t="s">
        <v>5</v>
      </c>
      <c r="F13" s="29" t="s">
        <v>6</v>
      </c>
      <c r="G13" s="24" t="s">
        <v>7</v>
      </c>
      <c r="H13" s="3"/>
      <c r="I13" s="3"/>
      <c r="J13" s="3"/>
    </row>
    <row r="14" spans="1:10" x14ac:dyDescent="0.2">
      <c r="A14" s="20" t="s">
        <v>8</v>
      </c>
      <c r="B14" s="21"/>
      <c r="C14" s="22"/>
      <c r="D14" s="22"/>
      <c r="E14" s="22"/>
      <c r="F14" s="22"/>
      <c r="G14" s="23">
        <f>IF(B14+C14+D14+E14+F14=50,10,0)</f>
        <v>0</v>
      </c>
      <c r="H14" s="3"/>
      <c r="I14" s="3"/>
      <c r="J14" s="3"/>
    </row>
    <row r="15" spans="1:10" x14ac:dyDescent="0.2">
      <c r="A15" s="20" t="s">
        <v>9</v>
      </c>
      <c r="B15" s="21"/>
      <c r="C15" s="22"/>
      <c r="D15" s="22"/>
      <c r="E15" s="22"/>
      <c r="F15" s="22"/>
      <c r="G15" s="23">
        <f>IF(B15+C15+D15+E15+F15=100,20,0)</f>
        <v>0</v>
      </c>
      <c r="H15" s="44" t="s">
        <v>10</v>
      </c>
      <c r="I15" s="44"/>
      <c r="J15" s="3"/>
    </row>
    <row r="16" spans="1:10" x14ac:dyDescent="0.2">
      <c r="A16" s="20" t="s">
        <v>11</v>
      </c>
      <c r="B16" s="21"/>
      <c r="C16" s="22"/>
      <c r="D16" s="22"/>
      <c r="E16" s="22"/>
      <c r="F16" s="22"/>
      <c r="G16" s="23">
        <f>IF(B16+C16+D16+E16+F16=150,30,0)</f>
        <v>0</v>
      </c>
      <c r="H16" s="45"/>
      <c r="I16" s="46"/>
      <c r="J16" s="3"/>
    </row>
    <row r="17" spans="1:10" x14ac:dyDescent="0.2">
      <c r="A17" s="20" t="s">
        <v>12</v>
      </c>
      <c r="B17" s="21"/>
      <c r="C17" s="22"/>
      <c r="D17" s="22"/>
      <c r="E17" s="22"/>
      <c r="F17" s="22"/>
      <c r="G17" s="23">
        <f>IF(B17+C17+D17+E17+F17=200,40,0)</f>
        <v>0</v>
      </c>
      <c r="H17" s="3"/>
      <c r="I17" s="3"/>
      <c r="J17" s="3"/>
    </row>
    <row r="18" spans="1:10" x14ac:dyDescent="0.2">
      <c r="A18" s="20" t="s">
        <v>13</v>
      </c>
      <c r="B18" s="21"/>
      <c r="C18" s="22"/>
      <c r="D18" s="22"/>
      <c r="E18" s="22"/>
      <c r="F18" s="22"/>
      <c r="G18" s="23">
        <f>IF(B18+C18+D18+E18+F18=250,50,0)</f>
        <v>0</v>
      </c>
      <c r="H18" s="3"/>
      <c r="I18" s="3"/>
      <c r="J18" s="3"/>
    </row>
    <row r="19" spans="1:10" ht="25.5" customHeight="1" x14ac:dyDescent="0.2">
      <c r="A19" s="24" t="s">
        <v>14</v>
      </c>
      <c r="B19" s="25">
        <f>IF(B14+B15+B16+B17+B18=150,60,0)</f>
        <v>0</v>
      </c>
      <c r="C19" s="23">
        <f>IF(C14+C15+C16+C17+C18=150,60,0)</f>
        <v>0</v>
      </c>
      <c r="D19" s="23">
        <f>IF(D14+D15+D16+D17+D18=150,60,0)</f>
        <v>0</v>
      </c>
      <c r="E19" s="23">
        <f>IF(E14+E15+E16+E17+E18=150,60,0)</f>
        <v>0</v>
      </c>
      <c r="F19" s="23">
        <f>IF(F14+F15+F16+F17+F18=150,60,0)</f>
        <v>0</v>
      </c>
      <c r="G19" s="4" t="s">
        <v>1</v>
      </c>
      <c r="H19" s="3"/>
      <c r="I19" s="3"/>
      <c r="J19" s="3"/>
    </row>
    <row r="20" spans="1:10" ht="24" x14ac:dyDescent="0.2">
      <c r="A20" s="13"/>
      <c r="B20" s="26" t="s">
        <v>18</v>
      </c>
      <c r="C20" s="26">
        <f>IF(B14+C15+D16+E17+F18=150,60,0)</f>
        <v>0</v>
      </c>
      <c r="D20" s="26" t="s">
        <v>19</v>
      </c>
      <c r="E20" s="27">
        <f>IF(B18+C17+D16+E15+F14=150,60,0)</f>
        <v>0</v>
      </c>
      <c r="F20" s="28" t="s">
        <v>17</v>
      </c>
      <c r="G20" s="28">
        <f>SUM(B14:G19)+E20+C20</f>
        <v>0</v>
      </c>
      <c r="H20" s="3"/>
      <c r="I20" s="3"/>
      <c r="J20" s="3"/>
    </row>
  </sheetData>
  <mergeCells count="2">
    <mergeCell ref="H4:I5"/>
    <mergeCell ref="H15:I16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F9" sqref="F9"/>
    </sheetView>
  </sheetViews>
  <sheetFormatPr defaultRowHeight="12.75" x14ac:dyDescent="0.2"/>
  <cols>
    <col min="1" max="1" width="31.28515625" customWidth="1"/>
    <col min="2" max="2" width="73.140625" customWidth="1"/>
    <col min="3" max="3" width="18.85546875" customWidth="1"/>
  </cols>
  <sheetData>
    <row r="1" spans="1:8" ht="23.25" x14ac:dyDescent="0.35">
      <c r="A1" s="30" t="s">
        <v>23</v>
      </c>
      <c r="B1" s="31" t="s">
        <v>24</v>
      </c>
      <c r="C1" s="32" t="s">
        <v>21</v>
      </c>
      <c r="D1" s="3"/>
      <c r="E1" s="3"/>
      <c r="F1" s="3"/>
      <c r="G1" s="3"/>
      <c r="H1" s="3"/>
    </row>
    <row r="2" spans="1:8" ht="23.25" hidden="1" x14ac:dyDescent="0.35">
      <c r="A2" s="33">
        <f>Команды!B1</f>
        <v>0</v>
      </c>
      <c r="B2" s="34">
        <f>Команды!F8</f>
        <v>0</v>
      </c>
      <c r="C2" s="35"/>
      <c r="D2" s="3"/>
      <c r="E2" s="47" t="s">
        <v>22</v>
      </c>
      <c r="F2" s="47"/>
      <c r="G2" s="47"/>
      <c r="H2" s="47"/>
    </row>
    <row r="3" spans="1:8" ht="23.25" x14ac:dyDescent="0.35">
      <c r="A3" s="33">
        <f>Команды!B1</f>
        <v>0</v>
      </c>
      <c r="B3" s="48">
        <f>Команды!F8</f>
        <v>0</v>
      </c>
      <c r="C3" s="35"/>
      <c r="D3" s="3"/>
      <c r="E3" s="3"/>
      <c r="F3" s="3"/>
      <c r="G3" s="3"/>
      <c r="H3" s="3"/>
    </row>
    <row r="4" spans="1:8" ht="23.25" x14ac:dyDescent="0.35">
      <c r="A4" s="33">
        <f>Команды!B10</f>
        <v>0</v>
      </c>
      <c r="B4" s="48">
        <f>Команды!F17</f>
        <v>0</v>
      </c>
      <c r="C4" s="35"/>
      <c r="D4" s="3"/>
      <c r="E4" s="3"/>
      <c r="F4" s="3"/>
      <c r="G4" s="3"/>
      <c r="H4" s="3"/>
    </row>
    <row r="5" spans="1:8" ht="23.25" x14ac:dyDescent="0.35">
      <c r="A5" s="33">
        <f>Команды!B19</f>
        <v>0</v>
      </c>
      <c r="B5" s="48">
        <f>Команды!F26</f>
        <v>0</v>
      </c>
      <c r="C5" s="35"/>
      <c r="D5" s="3"/>
      <c r="E5" s="3"/>
      <c r="F5" s="3"/>
      <c r="G5" s="3"/>
      <c r="H5" s="3"/>
    </row>
    <row r="6" spans="1:8" ht="23.25" hidden="1" x14ac:dyDescent="0.35">
      <c r="A6" s="33">
        <f>'213_нет'!B12</f>
        <v>53</v>
      </c>
      <c r="B6" s="48">
        <f>'213_нет'!G20</f>
        <v>0</v>
      </c>
      <c r="C6" s="35"/>
      <c r="D6" s="3"/>
      <c r="E6" s="3"/>
      <c r="F6" s="3"/>
      <c r="G6" s="3"/>
      <c r="H6" s="3"/>
    </row>
    <row r="7" spans="1:8" ht="23.25" x14ac:dyDescent="0.35">
      <c r="A7" s="33">
        <f>Команды!K1</f>
        <v>0</v>
      </c>
      <c r="B7" s="48">
        <f>Команды!O8</f>
        <v>0</v>
      </c>
      <c r="C7" s="35"/>
      <c r="D7" s="3"/>
      <c r="E7" s="3"/>
      <c r="F7" s="3"/>
      <c r="G7" s="3"/>
      <c r="H7" s="3"/>
    </row>
    <row r="8" spans="1:8" ht="23.25" x14ac:dyDescent="0.35">
      <c r="A8" s="33">
        <f>Команды!K10</f>
        <v>0</v>
      </c>
      <c r="B8" s="48">
        <f>Команды!O17</f>
        <v>0</v>
      </c>
      <c r="C8" s="35"/>
      <c r="D8" s="3"/>
      <c r="E8" s="3"/>
      <c r="F8" s="3"/>
      <c r="G8" s="3"/>
      <c r="H8" s="3"/>
    </row>
    <row r="9" spans="1:8" ht="23.25" x14ac:dyDescent="0.35">
      <c r="A9" s="33">
        <f>Команды!K19</f>
        <v>0</v>
      </c>
      <c r="B9" s="48">
        <f>Команды!O26</f>
        <v>0</v>
      </c>
      <c r="C9" s="35"/>
      <c r="D9" s="3"/>
      <c r="E9" s="3"/>
      <c r="F9" s="3"/>
      <c r="G9" s="3"/>
      <c r="H9" s="3"/>
    </row>
    <row r="10" spans="1:8" ht="18" x14ac:dyDescent="0.25">
      <c r="A10" s="36" t="s">
        <v>1</v>
      </c>
      <c r="B10" s="37" t="s">
        <v>1</v>
      </c>
      <c r="C10" s="12" t="s">
        <v>1</v>
      </c>
      <c r="D10" s="3"/>
      <c r="E10" s="3"/>
      <c r="F10" s="3"/>
      <c r="G10" s="3"/>
      <c r="H10" s="3"/>
    </row>
    <row r="11" spans="1:8" ht="18" x14ac:dyDescent="0.25">
      <c r="A11" s="36" t="s">
        <v>1</v>
      </c>
      <c r="B11" s="37" t="s">
        <v>1</v>
      </c>
      <c r="C11" s="12" t="s">
        <v>1</v>
      </c>
      <c r="D11" s="3"/>
      <c r="E11" s="3"/>
      <c r="F11" s="3"/>
      <c r="G11" s="3"/>
      <c r="H11" s="3"/>
    </row>
    <row r="12" spans="1:8" ht="18" x14ac:dyDescent="0.25">
      <c r="A12" s="36" t="s">
        <v>1</v>
      </c>
      <c r="B12" s="37" t="s">
        <v>1</v>
      </c>
      <c r="C12" s="12" t="s">
        <v>1</v>
      </c>
      <c r="D12" s="3"/>
      <c r="E12" s="3"/>
      <c r="F12" s="3"/>
      <c r="G12" s="3"/>
      <c r="H12" s="3"/>
    </row>
    <row r="13" spans="1:8" ht="18" x14ac:dyDescent="0.25">
      <c r="A13" s="36" t="s">
        <v>1</v>
      </c>
      <c r="B13" s="37" t="s">
        <v>1</v>
      </c>
      <c r="C13" s="12" t="s">
        <v>1</v>
      </c>
      <c r="D13" s="3"/>
      <c r="E13" s="3"/>
      <c r="F13" s="3"/>
      <c r="G13" s="3"/>
      <c r="H13" s="3"/>
    </row>
    <row r="14" spans="1:8" ht="18" x14ac:dyDescent="0.25">
      <c r="A14" s="36" t="s">
        <v>1</v>
      </c>
      <c r="B14" s="37" t="s">
        <v>1</v>
      </c>
      <c r="C14" s="12" t="s">
        <v>1</v>
      </c>
      <c r="D14" s="3"/>
      <c r="E14" s="3"/>
      <c r="F14" s="3"/>
      <c r="G14" s="3"/>
      <c r="H14" s="3"/>
    </row>
    <row r="15" spans="1:8" ht="18" x14ac:dyDescent="0.25">
      <c r="A15" s="36" t="s">
        <v>1</v>
      </c>
      <c r="B15" s="37" t="s">
        <v>1</v>
      </c>
      <c r="C15" s="12" t="s">
        <v>1</v>
      </c>
      <c r="D15" s="3"/>
      <c r="E15" s="3"/>
      <c r="F15" s="3"/>
      <c r="G15" s="3"/>
      <c r="H15" s="3"/>
    </row>
    <row r="16" spans="1:8" x14ac:dyDescent="0.2">
      <c r="A16" s="38" t="s">
        <v>1</v>
      </c>
      <c r="B16" s="39" t="s">
        <v>1</v>
      </c>
      <c r="C16" s="12" t="s">
        <v>1</v>
      </c>
      <c r="D16" s="3"/>
      <c r="E16" s="3"/>
      <c r="F16" s="3"/>
      <c r="G16" s="3"/>
      <c r="H16" s="3"/>
    </row>
  </sheetData>
  <mergeCells count="1">
    <mergeCell ref="E2:H2"/>
  </mergeCells>
  <pageMargins left="0.70078740157480324" right="0.70078740157480324" top="0.75196850393700776" bottom="0.75196850393700776" header="0.3" footer="0.3"/>
  <pageSetup paperSize="9" scale="7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Команды</vt:lpstr>
      <vt:lpstr>213_нет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DNSUser</cp:lastModifiedBy>
  <cp:revision>10</cp:revision>
  <dcterms:created xsi:type="dcterms:W3CDTF">2023-08-25T14:01:22Z</dcterms:created>
  <dcterms:modified xsi:type="dcterms:W3CDTF">2026-05-29T15:27:08Z</dcterms:modified>
  <dc:language>ru-RU</dc:language>
</cp:coreProperties>
</file>